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4" i="1" l="1"/>
  <c r="G13" i="1"/>
  <c r="G12" i="1"/>
  <c r="G10" i="1"/>
  <c r="G11" i="1"/>
  <c r="G9" i="1"/>
  <c r="G8" i="1"/>
  <c r="G7" i="1"/>
  <c r="G6" i="1"/>
  <c r="G5" i="1"/>
  <c r="D5" i="1"/>
  <c r="D6" i="1"/>
  <c r="D7" i="1"/>
  <c r="D8" i="1"/>
  <c r="D9" i="1"/>
  <c r="D10" i="1"/>
  <c r="D11" i="1"/>
  <c r="D12" i="1"/>
  <c r="D13" i="1"/>
  <c r="D14" i="1"/>
  <c r="C5" i="1"/>
  <c r="C6" i="1"/>
  <c r="C7" i="1"/>
  <c r="C8" i="1"/>
  <c r="C9" i="1"/>
  <c r="C10" i="1"/>
  <c r="C11" i="1"/>
  <c r="C12" i="1"/>
  <c r="C13" i="1"/>
  <c r="C14" i="1"/>
  <c r="C4" i="1"/>
  <c r="D4" i="1"/>
  <c r="G4" i="1"/>
  <c r="F8" i="1"/>
  <c r="F7" i="1"/>
  <c r="F14" i="1"/>
  <c r="F13" i="1"/>
  <c r="F12" i="1"/>
  <c r="F11" i="1"/>
  <c r="F10" i="1"/>
  <c r="F9" i="1"/>
  <c r="F6" i="1"/>
  <c r="F5" i="1"/>
  <c r="F4" i="1"/>
</calcChain>
</file>

<file path=xl/sharedStrings.xml><?xml version="1.0" encoding="utf-8"?>
<sst xmlns="http://schemas.openxmlformats.org/spreadsheetml/2006/main" count="39" uniqueCount="37">
  <si>
    <t>BẢNG TÍNH NHẬP XUẤT</t>
  </si>
  <si>
    <t>Mã Hàng</t>
  </si>
  <si>
    <t>Tên Hàng</t>
  </si>
  <si>
    <t>Đơn vị tính</t>
  </si>
  <si>
    <t>Số lượng</t>
  </si>
  <si>
    <t>Thành Tiền</t>
  </si>
  <si>
    <t>Thuế</t>
  </si>
  <si>
    <t>TL35S</t>
  </si>
  <si>
    <t>BE07L</t>
  </si>
  <si>
    <t>TL18L</t>
  </si>
  <si>
    <t>RU15S</t>
  </si>
  <si>
    <t>CF15S</t>
  </si>
  <si>
    <t>RU08L</t>
  </si>
  <si>
    <t>CF28L</t>
  </si>
  <si>
    <t>TL27S</t>
  </si>
  <si>
    <t>BE17S</t>
  </si>
  <si>
    <t>RU30L</t>
  </si>
  <si>
    <t>CF08S</t>
  </si>
  <si>
    <t>Bảng 1</t>
  </si>
  <si>
    <t>Bảng 2</t>
  </si>
  <si>
    <t>Giá Bán Sỉ</t>
  </si>
  <si>
    <t>Giá Bán Lẻ</t>
  </si>
  <si>
    <t>Đơn Vị Tính</t>
  </si>
  <si>
    <t>Đơn Giá</t>
  </si>
  <si>
    <t>BE</t>
  </si>
  <si>
    <t>RU</t>
  </si>
  <si>
    <t>CF</t>
  </si>
  <si>
    <t>TL</t>
  </si>
  <si>
    <t>Bear</t>
  </si>
  <si>
    <t xml:space="preserve">Rượu </t>
  </si>
  <si>
    <t>Cà Phê</t>
  </si>
  <si>
    <t>Thuốc Lá</t>
  </si>
  <si>
    <t>Thùng</t>
  </si>
  <si>
    <t>Chai</t>
  </si>
  <si>
    <t>Kilôgam</t>
  </si>
  <si>
    <t>Cây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</si>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</sst>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/>
    <xf numFmtId="0" fontId="0" fillId="0" borderId="7" xfId="0" applyBorder="1" applyAlignment="1"/>
    <xf numFmtId="0" fontId="0" fillId="0" borderId="2" xfId="0" applyBorder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I5" sqref="I5"/>
    </sheetView>
  </sheetViews>
  <sheetFormatPr defaultRowHeight="15" x14ac:dyDescent="0.25"/>
  <cols>
    <col min="1" max="1" width="7.140625" customWidth="1"/>
    <col min="5" max="5" width="8.85546875" customWidth="1"/>
  </cols>
  <sheetData>
    <row r="1" spans="1:7" x14ac:dyDescent="0.25">
      <c r="A1" s="12" t="s">
        <v>0</v>
      </c>
      <c r="B1" s="13"/>
      <c r="C1" s="13"/>
      <c r="D1" s="13"/>
      <c r="E1" s="13"/>
      <c r="F1" s="13"/>
      <c r="G1" s="13"/>
    </row>
    <row r="2" spans="1:7" ht="15.75" thickBot="1" x14ac:dyDescent="0.3">
      <c r="B2" s="11" t="s">
        <v>18</v>
      </c>
    </row>
    <row r="3" spans="1:7" ht="30.75" thickTop="1" x14ac:dyDescent="0.25">
      <c r="A3" s="2" t="s">
        <v>36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4" t="s">
        <v>6</v>
      </c>
    </row>
    <row r="4" spans="1:7" x14ac:dyDescent="0.25">
      <c r="A4" s="14">
        <v>1</v>
      </c>
      <c r="B4" s="16" t="s">
        <v>7</v>
      </c>
      <c r="C4" s="16" t="str">
        <f>VLOOKUP(LEFT(B4,2),$B$19:$F$22,2,0)</f>
        <v>Thuốc Lá</v>
      </c>
      <c r="D4" s="16" t="str">
        <f>VLOOKUP(LEFT(B4,2),$B$19:$F$22,3,0)</f>
        <v>Cây</v>
      </c>
      <c r="E4" s="16">
        <v>80</v>
      </c>
      <c r="F4" s="16">
        <f>E4*E22</f>
        <v>12800000</v>
      </c>
      <c r="G4" s="17">
        <f>F4*5%</f>
        <v>640000</v>
      </c>
    </row>
    <row r="5" spans="1:7" x14ac:dyDescent="0.25">
      <c r="A5" s="14">
        <v>2</v>
      </c>
      <c r="B5" s="16" t="s">
        <v>8</v>
      </c>
      <c r="C5" s="16" t="str">
        <f t="shared" ref="C5:C14" si="0">VLOOKUP(LEFT(B5,2),$B$19:$F$22,2,0)</f>
        <v>Bear</v>
      </c>
      <c r="D5" s="16" t="str">
        <f t="shared" ref="D5:D14" si="1">VLOOKUP(LEFT(B5,2),$B$19:$F$22,3,0)</f>
        <v>Thùng</v>
      </c>
      <c r="E5" s="16">
        <v>15</v>
      </c>
      <c r="F5" s="16">
        <f>E5*F19</f>
        <v>2100000</v>
      </c>
      <c r="G5" s="17">
        <f>F5*10%</f>
        <v>210000</v>
      </c>
    </row>
    <row r="6" spans="1:7" x14ac:dyDescent="0.25">
      <c r="A6" s="14">
        <v>3</v>
      </c>
      <c r="B6" s="16" t="s">
        <v>9</v>
      </c>
      <c r="C6" s="16" t="str">
        <f t="shared" si="0"/>
        <v>Thuốc Lá</v>
      </c>
      <c r="D6" s="16" t="str">
        <f t="shared" si="1"/>
        <v>Cây</v>
      </c>
      <c r="E6" s="16">
        <v>30</v>
      </c>
      <c r="F6" s="16">
        <f>E6*F22</f>
        <v>5100000</v>
      </c>
      <c r="G6" s="17">
        <f>F6*10%</f>
        <v>510000</v>
      </c>
    </row>
    <row r="7" spans="1:7" x14ac:dyDescent="0.25">
      <c r="A7" s="14">
        <v>4</v>
      </c>
      <c r="B7" s="16" t="s">
        <v>12</v>
      </c>
      <c r="C7" s="16" t="str">
        <f t="shared" si="0"/>
        <v xml:space="preserve">Rượu </v>
      </c>
      <c r="D7" s="16" t="str">
        <f t="shared" si="1"/>
        <v>Chai</v>
      </c>
      <c r="E7" s="16">
        <v>50</v>
      </c>
      <c r="F7" s="16">
        <f>E7*F20</f>
        <v>1500000</v>
      </c>
      <c r="G7" s="17">
        <f>F7*10%</f>
        <v>150000</v>
      </c>
    </row>
    <row r="8" spans="1:7" x14ac:dyDescent="0.25">
      <c r="A8" s="14">
        <v>5</v>
      </c>
      <c r="B8" s="16" t="s">
        <v>10</v>
      </c>
      <c r="C8" s="16" t="str">
        <f t="shared" si="0"/>
        <v xml:space="preserve">Rượu </v>
      </c>
      <c r="D8" s="16" t="str">
        <f t="shared" si="1"/>
        <v>Chai</v>
      </c>
      <c r="E8" s="16">
        <v>25</v>
      </c>
      <c r="F8" s="16">
        <f>E8*E20</f>
        <v>625000</v>
      </c>
      <c r="G8" s="17">
        <f>F8*5%</f>
        <v>31250</v>
      </c>
    </row>
    <row r="9" spans="1:7" x14ac:dyDescent="0.25">
      <c r="A9" s="14">
        <v>6</v>
      </c>
      <c r="B9" s="16" t="s">
        <v>11</v>
      </c>
      <c r="C9" s="16" t="str">
        <f t="shared" si="0"/>
        <v>Cà Phê</v>
      </c>
      <c r="D9" s="16" t="str">
        <f t="shared" si="1"/>
        <v>Kilôgam</v>
      </c>
      <c r="E9" s="16">
        <v>15</v>
      </c>
      <c r="F9" s="16">
        <f>E9*E19</f>
        <v>1800000</v>
      </c>
      <c r="G9" s="17">
        <f>F9*5%</f>
        <v>90000</v>
      </c>
    </row>
    <row r="10" spans="1:7" x14ac:dyDescent="0.25">
      <c r="A10" s="14">
        <v>7</v>
      </c>
      <c r="B10" s="16" t="s">
        <v>13</v>
      </c>
      <c r="C10" s="16" t="str">
        <f t="shared" si="0"/>
        <v>Cà Phê</v>
      </c>
      <c r="D10" s="16" t="str">
        <f t="shared" si="1"/>
        <v>Kilôgam</v>
      </c>
      <c r="E10" s="16">
        <v>12</v>
      </c>
      <c r="F10" s="16">
        <f>E10*F19</f>
        <v>1680000</v>
      </c>
      <c r="G10" s="17">
        <f>F10*10%</f>
        <v>168000</v>
      </c>
    </row>
    <row r="11" spans="1:7" x14ac:dyDescent="0.25">
      <c r="A11" s="14">
        <v>8</v>
      </c>
      <c r="B11" s="16" t="s">
        <v>14</v>
      </c>
      <c r="C11" s="16" t="str">
        <f t="shared" si="0"/>
        <v>Thuốc Lá</v>
      </c>
      <c r="D11" s="16" t="str">
        <f t="shared" si="1"/>
        <v>Cây</v>
      </c>
      <c r="E11" s="16">
        <v>12</v>
      </c>
      <c r="F11" s="16">
        <f>E11*E22</f>
        <v>1920000</v>
      </c>
      <c r="G11" s="17">
        <f>F11*5%</f>
        <v>96000</v>
      </c>
    </row>
    <row r="12" spans="1:7" x14ac:dyDescent="0.25">
      <c r="A12" s="14">
        <v>9</v>
      </c>
      <c r="B12" s="16" t="s">
        <v>15</v>
      </c>
      <c r="C12" s="16" t="str">
        <f t="shared" si="0"/>
        <v>Bear</v>
      </c>
      <c r="D12" s="16" t="str">
        <f t="shared" si="1"/>
        <v>Thùng</v>
      </c>
      <c r="E12" s="16">
        <v>10</v>
      </c>
      <c r="F12" s="16">
        <f>E12*E19</f>
        <v>1200000</v>
      </c>
      <c r="G12" s="17">
        <f>F12*5%</f>
        <v>60000</v>
      </c>
    </row>
    <row r="13" spans="1:7" x14ac:dyDescent="0.25">
      <c r="A13" s="14">
        <v>10</v>
      </c>
      <c r="B13" s="16" t="s">
        <v>16</v>
      </c>
      <c r="C13" s="16" t="str">
        <f t="shared" si="0"/>
        <v xml:space="preserve">Rượu </v>
      </c>
      <c r="D13" s="16" t="str">
        <f t="shared" si="1"/>
        <v>Chai</v>
      </c>
      <c r="E13" s="16">
        <v>14</v>
      </c>
      <c r="F13" s="16">
        <f>E13*F20</f>
        <v>420000</v>
      </c>
      <c r="G13" s="17">
        <f>F13*10%</f>
        <v>42000</v>
      </c>
    </row>
    <row r="14" spans="1:7" ht="15.75" thickBot="1" x14ac:dyDescent="0.3">
      <c r="A14" s="15">
        <v>11</v>
      </c>
      <c r="B14" s="18" t="s">
        <v>17</v>
      </c>
      <c r="C14" s="18" t="str">
        <f t="shared" si="0"/>
        <v>Cà Phê</v>
      </c>
      <c r="D14" s="18" t="str">
        <f t="shared" si="1"/>
        <v>Kilôgam</v>
      </c>
      <c r="E14" s="18">
        <v>16</v>
      </c>
      <c r="F14" s="18">
        <f>E14*E19</f>
        <v>1920000</v>
      </c>
      <c r="G14" s="19">
        <f>F14*5%</f>
        <v>96000</v>
      </c>
    </row>
    <row r="15" spans="1:7" ht="15.75" thickTop="1" x14ac:dyDescent="0.25"/>
    <row r="16" spans="1:7" x14ac:dyDescent="0.25">
      <c r="B16" s="11" t="s">
        <v>19</v>
      </c>
    </row>
    <row r="17" spans="2:6" ht="15" customHeight="1" x14ac:dyDescent="0.25">
      <c r="B17" s="5" t="s">
        <v>1</v>
      </c>
      <c r="C17" s="6" t="s">
        <v>2</v>
      </c>
      <c r="D17" s="6" t="s">
        <v>22</v>
      </c>
      <c r="E17" s="7" t="s">
        <v>23</v>
      </c>
      <c r="F17" s="8"/>
    </row>
    <row r="18" spans="2:6" ht="30" x14ac:dyDescent="0.25">
      <c r="B18" s="5"/>
      <c r="C18" s="9"/>
      <c r="D18" s="9"/>
      <c r="E18" s="10" t="s">
        <v>20</v>
      </c>
      <c r="F18" s="10" t="s">
        <v>21</v>
      </c>
    </row>
    <row r="19" spans="2:6" x14ac:dyDescent="0.25">
      <c r="B19" s="1" t="s">
        <v>24</v>
      </c>
      <c r="C19" s="1" t="s">
        <v>28</v>
      </c>
      <c r="D19" s="1" t="s">
        <v>32</v>
      </c>
      <c r="E19" s="1">
        <v>120000</v>
      </c>
      <c r="F19" s="1">
        <v>140000</v>
      </c>
    </row>
    <row r="20" spans="2:6" x14ac:dyDescent="0.25">
      <c r="B20" s="1" t="s">
        <v>25</v>
      </c>
      <c r="C20" s="1" t="s">
        <v>29</v>
      </c>
      <c r="D20" s="1" t="s">
        <v>33</v>
      </c>
      <c r="E20" s="1">
        <v>25000</v>
      </c>
      <c r="F20" s="1">
        <v>30000</v>
      </c>
    </row>
    <row r="21" spans="2:6" x14ac:dyDescent="0.25">
      <c r="B21" s="1" t="s">
        <v>26</v>
      </c>
      <c r="C21" s="1" t="s">
        <v>30</v>
      </c>
      <c r="D21" s="1" t="s">
        <v>34</v>
      </c>
      <c r="E21" s="1">
        <v>80000</v>
      </c>
      <c r="F21" s="1">
        <v>90000</v>
      </c>
    </row>
    <row r="22" spans="2:6" x14ac:dyDescent="0.25">
      <c r="B22" s="1" t="s">
        <v>27</v>
      </c>
      <c r="C22" s="1" t="s">
        <v>31</v>
      </c>
      <c r="D22" s="1" t="s">
        <v>35</v>
      </c>
      <c r="E22" s="1">
        <v>160000</v>
      </c>
      <c r="F22" s="1">
        <v>170000</v>
      </c>
    </row>
  </sheetData>
  <mergeCells count="5">
    <mergeCell ref="A1:G1"/>
    <mergeCell ref="B17:B18"/>
    <mergeCell ref="C17:C18"/>
    <mergeCell ref="D17:D18"/>
    <mergeCell ref="E17:F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2020-09-10T03:26:35Z</dcterms:created>
  <dcterms:modified xsi:type="dcterms:W3CDTF">2020-09-10T04:10:07Z</dcterms:modified>
</cp:coreProperties>
</file>